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pkorochkin\Desktop\ОНП\_В работе_\2025_0142_ТО АМС ЦО г. Гулистан\ЗД\"/>
    </mc:Choice>
  </mc:AlternateContent>
  <bookViews>
    <workbookView xWindow="0" yWindow="0" windowWidth="28800" windowHeight="12405" activeTab="1"/>
  </bookViews>
  <sheets>
    <sheet name="Стоимость работ" sheetId="5" r:id="rId1"/>
    <sheet name="Предельная стоимость работ" sheetId="4" r:id="rId2"/>
  </sheets>
  <definedNames>
    <definedName name="_xlnm.Print_Area" localSheetId="1">'Предельная стоимость работ'!$A$1:$H$64</definedName>
    <definedName name="_xlnm.Print_Area" localSheetId="0">'Стоимость работ'!$A$1:$H$52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 i="5" l="1"/>
  <c r="H50" i="4"/>
  <c r="E50" i="4"/>
  <c r="H49" i="4"/>
  <c r="E49" i="4"/>
  <c r="H46" i="4"/>
  <c r="E46" i="4"/>
  <c r="H44" i="4"/>
  <c r="E44" i="4"/>
  <c r="H37" i="4"/>
  <c r="E37" i="4"/>
  <c r="H28" i="4"/>
  <c r="E28" i="4"/>
  <c r="H26" i="4"/>
  <c r="E26" i="4"/>
  <c r="H25" i="4"/>
  <c r="E25" i="4"/>
  <c r="H24" i="4"/>
  <c r="E24" i="4"/>
  <c r="H14" i="4"/>
  <c r="E14" i="4"/>
  <c r="H13" i="4"/>
  <c r="E13" i="4"/>
  <c r="H12" i="4"/>
  <c r="E12" i="4"/>
  <c r="H11" i="4"/>
  <c r="E11" i="4"/>
  <c r="H10" i="4"/>
  <c r="E10" i="4"/>
  <c r="H9" i="4"/>
  <c r="E9" i="4"/>
  <c r="H8" i="4"/>
  <c r="E8" i="4"/>
  <c r="H7" i="4"/>
  <c r="E7" i="4"/>
  <c r="H20" i="4" l="1"/>
  <c r="H17" i="4"/>
  <c r="H22" i="4"/>
  <c r="E20" i="4"/>
  <c r="H15" i="4"/>
  <c r="E15" i="4"/>
  <c r="H19" i="4"/>
  <c r="E22" i="4"/>
  <c r="E19" i="4"/>
  <c r="E17" i="4"/>
  <c r="E6" i="4"/>
  <c r="H6" i="4"/>
  <c r="H51" i="4"/>
</calcChain>
</file>

<file path=xl/sharedStrings.xml><?xml version="1.0" encoding="utf-8"?>
<sst xmlns="http://schemas.openxmlformats.org/spreadsheetml/2006/main" count="212" uniqueCount="90">
  <si>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</si>
  <si>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</si>
  <si>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</si>
  <si>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</si>
  <si>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</si>
  <si>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</si>
  <si>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</si>
  <si>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</si>
  <si>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</si>
  <si>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</si>
  <si>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</si>
  <si>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</si>
  <si>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</si>
  <si>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</si>
  <si>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</si>
  <si>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</si>
  <si>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</si>
  <si>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1.7</t>
  </si>
  <si>
    <t>1.8</t>
  </si>
  <si>
    <t>1.9</t>
  </si>
  <si>
    <t>1.10</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</si>
  <si>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</si>
  <si>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</si>
  <si>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</si>
  <si>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</si>
  <si>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</si>
  <si>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</si>
  <si>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</si>
  <si>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</si>
  <si>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</si>
  <si>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</si>
  <si>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</si>
  <si>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</si>
  <si>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</si>
  <si>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</si>
  <si>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</si>
  <si>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</si>
  <si>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</si>
  <si>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</si>
  <si>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</si>
  <si>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</si>
  <si>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</si>
  <si>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</si>
  <si>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</si>
  <si>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</si>
  <si>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6.2</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</si>
  <si>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</si>
  <si>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</si>
  <si>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</si>
  <si>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</si>
  <si>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</si>
  <si>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6.3</t>
  </si>
  <si>
    <t>Taqsimlash qutisini almashtirish yoki o'rnatish. Himoya sifati kamida IP65 standartiga mos bo'lishi shart</t>
  </si>
  <si>
    <t xml:space="preserve">- tarqatish qutisini o'rnatish va mahkamlash uchun kerakli materiallar va mahkamlagichlar bo'lishi shart.  </t>
  </si>
  <si>
    <t>6.4</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</si>
  <si>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</si>
  <si>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</si>
  <si>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</si>
  <si>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</si>
  <si>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</si>
  <si>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</si>
  <si>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</si>
  <si>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</si>
  <si>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</si>
  <si>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</si>
  <si>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</si>
  <si>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</si>
  <si>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</si>
  <si>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</si>
  <si>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</si>
  <si>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</si>
  <si>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</si>
  <si>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TAYANCH USTUNIGA TEXNIK XIZMAT KO'RSATISH, shu jumladan:</t>
  </si>
  <si>
    <t>Ikki tomonlama burama tishli bog'ichlarni almashtirish, o'rnatish</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</si>
  <si>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</si>
  <si>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</si>
  <si>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</si>
  <si>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</si>
  <si>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</si>
  <si>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Jami</t>
  </si>
  <si>
    <t>Стоимость работ</t>
  </si>
  <si>
    <t>Bir dona narxi, QQS siz</t>
  </si>
  <si>
    <t>QQS qiymati</t>
  </si>
  <si>
    <t>- Shisha yoki chidamli optik polikorbanat qolibli</t>
  </si>
  <si>
    <t>Предельная стоимость работ</t>
  </si>
  <si>
    <t>BALANDLIGI 40m DAN OSHMAGAN YERDA JOYLASHGAN MINORAGA TEXNIK XIZMAT KO'RSATISH VA TA'MIRLASH (1.3.T - ilovada kiritilgan ishlarning batafsil tavsifi ko'rsatilgan)</t>
  </si>
  <si>
    <t>BALANDLIGI 30m DAN OSHMAGAN YERDA JOYLASHGAN MINORAGA TEXNIK XIZMAT KO'RSATISH VA TA'MIRLASH (1.3.T - ilovada kiritilgan ishlarning batafsil tavsifi ko'rsatilgan)</t>
  </si>
  <si>
    <t>TOM QISMIDA JOYLASHGAN KO'P QAVATLI KALTA RRL MINORAGA TEXNIK XIZMAT KO'RSATISH, (1.4 - ilovada kiritilgan ishlarning batafsil tavsifi ko'rsatilgan)</t>
  </si>
  <si>
    <t>PANJARALI TO'SIQNI BO'YASH (1.5.T - ilovada kiritilgan ishlarning batafsil tavsifi ko'rsatilgan)</t>
  </si>
  <si>
    <t>KONTEYNERNI BO'YASH (1.6.T - ilovada kiritilgan ishlarning batafsil tavsifi ko'rsatilgan)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</si>
</sst>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rgb="FFFF0000"/>
      <name val="Arial Narrow"/>
      <family val="2"/>
      <charset val="204"/>
    </font>
    <font>
      <sz val="11"/>
      <color rgb="FFFF0000"/>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b/>
      <sz val="11"/>
      <color rgb="FF000000"/>
      <name val="Times New Roman"/>
      <family val="1"/>
      <charset val="204"/>
    </font>
    <font>
      <sz val="11"/>
      <color rgb="FF000000"/>
      <name val="Times New Roman"/>
      <family val="1"/>
      <charset val="204"/>
    </font>
    <font>
      <b/>
      <sz val="17"/>
      <color theme="1"/>
      <name val="Times New Roman"/>
      <family val="1"/>
      <charset val="204"/>
    </font>
    <font>
      <sz val="12"/>
      <name val="Times New Roman"/>
      <family val="1"/>
      <charset val="204"/>
    </font>
    <font>
      <b/>
      <sz val="11"/>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theme="8" tint="0.79998168889431442"/>
        <bgColor indexed="64"/>
      </patternFill>
    </fill>
    <fill>
      <patternFill patternType="solid">
        <fgColor theme="4"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1">
    <xf numFmtId="0" fontId="0" fillId="0" borderId="0" xfId="0"/>
    <xf numFmtId="49" fontId="3" fillId="0" borderId="0" xfId="0" applyNumberFormat="1" applyFont="1"/>
    <xf numFmtId="0" fontId="3" fillId="0" borderId="0" xfId="0" applyFont="1"/>
    <xf numFmtId="0" fontId="4" fillId="0" borderId="0" xfId="0" applyFont="1"/>
    <xf numFmtId="49" fontId="3" fillId="0" borderId="2" xfId="0" applyNumberFormat="1" applyFont="1" applyBorder="1"/>
    <xf numFmtId="0" fontId="7" fillId="0" borderId="2" xfId="0" applyFont="1" applyBorder="1" applyAlignment="1">
      <alignment vertical="center"/>
    </xf>
    <xf numFmtId="0" fontId="3" fillId="0" borderId="2" xfId="0" applyFont="1" applyBorder="1"/>
    <xf numFmtId="0" fontId="4" fillId="0" borderId="2" xfId="0" applyFont="1" applyBorder="1"/>
    <xf numFmtId="0" fontId="7" fillId="0" borderId="0" xfId="0" applyFont="1" applyAlignment="1">
      <alignment vertical="center"/>
    </xf>
    <xf numFmtId="3" fontId="4" fillId="0" borderId="0" xfId="0" applyNumberFormat="1" applyFont="1" applyAlignment="1">
      <alignment horizontal="right"/>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xf numFmtId="0" fontId="6" fillId="2"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xf>
    <xf numFmtId="0" fontId="6" fillId="0" borderId="1" xfId="0" applyFont="1" applyBorder="1" applyAlignment="1">
      <alignment horizontal="left" vertical="center" wrapText="1"/>
    </xf>
    <xf numFmtId="0" fontId="3" fillId="0" borderId="3" xfId="0"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9" fontId="4" fillId="0" borderId="3" xfId="0" applyNumberFormat="1" applyFont="1" applyBorder="1" applyAlignment="1">
      <alignment horizontal="center" vertical="center" wrapText="1"/>
    </xf>
    <xf numFmtId="3" fontId="3" fillId="0" borderId="0" xfId="0" applyNumberFormat="1" applyFont="1" applyAlignment="1">
      <alignment horizontal="right"/>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9" fontId="3" fillId="0" borderId="3" xfId="0" applyNumberFormat="1" applyFont="1" applyBorder="1" applyAlignment="1">
      <alignment horizontal="center" vertical="center" wrapText="1"/>
    </xf>
    <xf numFmtId="3" fontId="5" fillId="0" borderId="1" xfId="0" applyNumberFormat="1" applyFont="1" applyBorder="1"/>
    <xf numFmtId="49" fontId="8" fillId="0" borderId="0" xfId="0" applyNumberFormat="1" applyFont="1" applyAlignment="1">
      <alignment horizontal="center"/>
    </xf>
    <xf numFmtId="49" fontId="3"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9" fontId="3" fillId="0" borderId="3" xfId="0" applyNumberFormat="1" applyFont="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justify" vertical="center" wrapText="1"/>
    </xf>
    <xf numFmtId="0" fontId="9" fillId="0" borderId="0" xfId="0" applyFont="1" applyAlignment="1">
      <alignment horizontal="center"/>
    </xf>
    <xf numFmtId="3" fontId="3" fillId="0" borderId="4" xfId="0" applyNumberFormat="1" applyFont="1" applyBorder="1" applyAlignment="1">
      <alignment horizontal="center" vertical="center" wrapText="1"/>
    </xf>
    <xf numFmtId="3" fontId="4" fillId="0" borderId="1" xfId="0" applyNumberFormat="1" applyFont="1" applyBorder="1" applyAlignment="1">
      <alignment vertical="center"/>
    </xf>
    <xf numFmtId="3" fontId="4" fillId="0" borderId="1" xfId="0" applyNumberFormat="1" applyFont="1" applyFill="1" applyBorder="1" applyAlignment="1">
      <alignment vertical="center"/>
    </xf>
    <xf numFmtId="0" fontId="5" fillId="3" borderId="8" xfId="0" applyFont="1" applyFill="1" applyBorder="1" applyAlignment="1">
      <alignment vertical="center" wrapText="1"/>
    </xf>
    <xf numFmtId="3" fontId="3" fillId="3" borderId="4" xfId="0" applyNumberFormat="1" applyFont="1" applyFill="1" applyBorder="1" applyAlignment="1">
      <alignment horizontal="center" vertical="center" wrapText="1"/>
    </xf>
    <xf numFmtId="3" fontId="3" fillId="4" borderId="1" xfId="0" applyNumberFormat="1" applyFont="1" applyFill="1" applyBorder="1" applyAlignment="1">
      <alignment vertical="center"/>
    </xf>
    <xf numFmtId="3" fontId="3" fillId="0" borderId="4" xfId="0" applyNumberFormat="1" applyFont="1" applyBorder="1" applyAlignment="1">
      <alignment horizontal="center" vertical="center"/>
    </xf>
    <xf numFmtId="0" fontId="10" fillId="3" borderId="8" xfId="0" applyFont="1" applyFill="1" applyBorder="1" applyAlignment="1">
      <alignment vertical="center" wrapText="1"/>
    </xf>
    <xf numFmtId="3" fontId="3" fillId="3" borderId="4" xfId="0" applyNumberFormat="1" applyFont="1" applyFill="1" applyBorder="1" applyAlignment="1">
      <alignment horizontal="center" vertical="center"/>
    </xf>
    <xf numFmtId="3" fontId="4" fillId="4" borderId="1" xfId="0" applyNumberFormat="1" applyFont="1" applyFill="1" applyBorder="1" applyAlignment="1">
      <alignment vertical="center"/>
    </xf>
    <xf numFmtId="3" fontId="4" fillId="0" borderId="5" xfId="0" applyNumberFormat="1" applyFont="1" applyBorder="1" applyAlignment="1">
      <alignment horizontal="right" vertical="center"/>
    </xf>
    <xf numFmtId="3" fontId="4" fillId="0" borderId="6" xfId="0" applyNumberFormat="1" applyFont="1" applyBorder="1" applyAlignment="1">
      <alignment horizontal="right" vertical="center"/>
    </xf>
    <xf numFmtId="3" fontId="4" fillId="0" borderId="7" xfId="0" applyNumberFormat="1" applyFont="1" applyBorder="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view="pageBreakPreview" zoomScaleNormal="100" zoomScaleSheetLayoutView="100" workbookViewId="0">
      <selection activeCell="A4" sqref="A4"/>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9" customWidth="1"/>
    <col min="6" max="6" width="8.28515625" style="9" customWidth="1"/>
    <col min="7" max="8" width="16.5703125" style="2" customWidth="1"/>
    <col min="9" max="16384" width="9.140625" style="2"/>
  </cols>
  <sheetData>
    <row r="1" spans="1:8" ht="15.75" x14ac:dyDescent="0.25">
      <c r="A1" s="1"/>
      <c r="E1" s="3"/>
      <c r="H1" s="37" t="s">
        <v>71</v>
      </c>
    </row>
    <row r="2" spans="1:8" x14ac:dyDescent="0.25">
      <c r="A2" s="1"/>
      <c r="E2" s="3"/>
      <c r="F2" s="3"/>
    </row>
    <row r="3" spans="1:8" ht="21.75" x14ac:dyDescent="0.3">
      <c r="A3" s="30" t="s">
        <v>80</v>
      </c>
      <c r="B3" s="30"/>
      <c r="C3" s="30"/>
      <c r="D3" s="30"/>
      <c r="E3" s="30"/>
      <c r="F3" s="30"/>
      <c r="G3" s="30"/>
      <c r="H3" s="30"/>
    </row>
    <row r="4" spans="1:8" ht="12.75" customHeight="1" x14ac:dyDescent="0.25"/>
    <row r="5" spans="1:8" ht="33.75" customHeight="1" x14ac:dyDescent="0.25">
      <c r="A5" s="10">
        <v>1</v>
      </c>
      <c r="B5" s="10" t="s">
        <v>0</v>
      </c>
      <c r="C5" s="10" t="s">
        <v>1</v>
      </c>
      <c r="D5" s="10" t="s">
        <v>2</v>
      </c>
      <c r="E5" s="10" t="s">
        <v>81</v>
      </c>
      <c r="F5" s="11" t="s">
        <v>82</v>
      </c>
      <c r="G5" s="10" t="s">
        <v>3</v>
      </c>
      <c r="H5" s="10" t="s">
        <v>4</v>
      </c>
    </row>
    <row r="6" spans="1:8" s="3" customFormat="1" ht="45" x14ac:dyDescent="0.25">
      <c r="A6" s="21" t="s">
        <v>5</v>
      </c>
      <c r="B6" s="12" t="s">
        <v>6</v>
      </c>
      <c r="C6" s="22" t="s">
        <v>7</v>
      </c>
      <c r="D6" s="38">
        <v>29</v>
      </c>
      <c r="E6" s="39"/>
      <c r="F6" s="23">
        <v>0.12</v>
      </c>
      <c r="G6" s="40"/>
      <c r="H6" s="39"/>
    </row>
    <row r="7" spans="1:8" s="3" customFormat="1" ht="45" x14ac:dyDescent="0.25">
      <c r="A7" s="21" t="s">
        <v>8</v>
      </c>
      <c r="B7" s="12" t="s">
        <v>9</v>
      </c>
      <c r="C7" s="22" t="s">
        <v>7</v>
      </c>
      <c r="D7" s="38">
        <v>13</v>
      </c>
      <c r="E7" s="39"/>
      <c r="F7" s="23">
        <v>0.12</v>
      </c>
      <c r="G7" s="40"/>
      <c r="H7" s="39"/>
    </row>
    <row r="8" spans="1:8" s="3" customFormat="1" ht="45" x14ac:dyDescent="0.25">
      <c r="A8" s="21" t="s">
        <v>10</v>
      </c>
      <c r="B8" s="12" t="s">
        <v>11</v>
      </c>
      <c r="C8" s="22" t="s">
        <v>7</v>
      </c>
      <c r="D8" s="38">
        <v>31</v>
      </c>
      <c r="E8" s="39"/>
      <c r="F8" s="23">
        <v>0.12</v>
      </c>
      <c r="G8" s="40"/>
      <c r="H8" s="39"/>
    </row>
    <row r="9" spans="1:8" s="3" customFormat="1" ht="45" x14ac:dyDescent="0.25">
      <c r="A9" s="21" t="s">
        <v>12</v>
      </c>
      <c r="B9" s="12" t="s">
        <v>13</v>
      </c>
      <c r="C9" s="22" t="s">
        <v>7</v>
      </c>
      <c r="D9" s="38">
        <v>17</v>
      </c>
      <c r="E9" s="39"/>
      <c r="F9" s="23">
        <v>0.12</v>
      </c>
      <c r="G9" s="40"/>
      <c r="H9" s="39"/>
    </row>
    <row r="10" spans="1:8" s="3" customFormat="1" ht="45" x14ac:dyDescent="0.25">
      <c r="A10" s="21" t="s">
        <v>14</v>
      </c>
      <c r="B10" s="12" t="s">
        <v>15</v>
      </c>
      <c r="C10" s="22" t="s">
        <v>7</v>
      </c>
      <c r="D10" s="38">
        <v>74</v>
      </c>
      <c r="E10" s="39"/>
      <c r="F10" s="23">
        <v>0.12</v>
      </c>
      <c r="G10" s="40"/>
      <c r="H10" s="39"/>
    </row>
    <row r="11" spans="1:8" s="3" customFormat="1" ht="45" x14ac:dyDescent="0.25">
      <c r="A11" s="21" t="s">
        <v>16</v>
      </c>
      <c r="B11" s="12" t="s">
        <v>85</v>
      </c>
      <c r="C11" s="22" t="s">
        <v>7</v>
      </c>
      <c r="D11" s="38">
        <v>1</v>
      </c>
      <c r="E11" s="39"/>
      <c r="F11" s="23">
        <v>0.12</v>
      </c>
      <c r="G11" s="40"/>
      <c r="H11" s="39"/>
    </row>
    <row r="12" spans="1:8" s="3" customFormat="1" ht="45" x14ac:dyDescent="0.25">
      <c r="A12" s="21" t="s">
        <v>17</v>
      </c>
      <c r="B12" s="12" t="s">
        <v>86</v>
      </c>
      <c r="C12" s="22" t="s">
        <v>7</v>
      </c>
      <c r="D12" s="38">
        <v>2</v>
      </c>
      <c r="E12" s="39"/>
      <c r="F12" s="23">
        <v>0.12</v>
      </c>
      <c r="G12" s="40"/>
      <c r="H12" s="39"/>
    </row>
    <row r="13" spans="1:8" s="3" customFormat="1" ht="45" x14ac:dyDescent="0.25">
      <c r="A13" s="21" t="s">
        <v>18</v>
      </c>
      <c r="B13" s="12" t="s">
        <v>87</v>
      </c>
      <c r="C13" s="22" t="s">
        <v>7</v>
      </c>
      <c r="D13" s="38">
        <v>1</v>
      </c>
      <c r="E13" s="39"/>
      <c r="F13" s="23">
        <v>0.12</v>
      </c>
      <c r="G13" s="40"/>
      <c r="H13" s="39"/>
    </row>
    <row r="14" spans="1:8" s="3" customFormat="1" ht="30" x14ac:dyDescent="0.25">
      <c r="A14" s="21" t="s">
        <v>19</v>
      </c>
      <c r="B14" s="12" t="s">
        <v>88</v>
      </c>
      <c r="C14" s="22" t="s">
        <v>7</v>
      </c>
      <c r="D14" s="38">
        <v>18</v>
      </c>
      <c r="E14" s="39"/>
      <c r="F14" s="23">
        <v>0.12</v>
      </c>
      <c r="G14" s="40"/>
      <c r="H14" s="39"/>
    </row>
    <row r="15" spans="1:8" s="3" customFormat="1" ht="30" x14ac:dyDescent="0.25">
      <c r="A15" s="21" t="s">
        <v>20</v>
      </c>
      <c r="B15" s="12" t="s">
        <v>89</v>
      </c>
      <c r="C15" s="22" t="s">
        <v>7</v>
      </c>
      <c r="D15" s="38">
        <v>5</v>
      </c>
      <c r="E15" s="39"/>
      <c r="F15" s="23">
        <v>0.12</v>
      </c>
      <c r="G15" s="40"/>
      <c r="H15" s="39"/>
    </row>
    <row r="16" spans="1:8" x14ac:dyDescent="0.25">
      <c r="A16" s="14">
        <v>2</v>
      </c>
      <c r="B16" s="41" t="s">
        <v>72</v>
      </c>
      <c r="C16" s="16"/>
      <c r="D16" s="42"/>
      <c r="E16" s="16"/>
      <c r="F16" s="17"/>
      <c r="G16" s="43"/>
      <c r="H16" s="17"/>
    </row>
    <row r="17" spans="1:8" x14ac:dyDescent="0.25">
      <c r="A17" s="25" t="s">
        <v>21</v>
      </c>
      <c r="B17" s="12" t="s">
        <v>73</v>
      </c>
      <c r="C17" s="26" t="s">
        <v>7</v>
      </c>
      <c r="D17" s="44">
        <v>1</v>
      </c>
      <c r="E17" s="39"/>
      <c r="F17" s="28">
        <v>0.12</v>
      </c>
      <c r="G17" s="40"/>
      <c r="H17" s="39"/>
    </row>
    <row r="18" spans="1:8" ht="28.5" x14ac:dyDescent="0.25">
      <c r="A18" s="14">
        <v>3</v>
      </c>
      <c r="B18" s="45" t="s">
        <v>74</v>
      </c>
      <c r="C18" s="16"/>
      <c r="D18" s="46"/>
      <c r="E18" s="16"/>
      <c r="F18" s="17"/>
      <c r="G18" s="43"/>
      <c r="H18" s="17"/>
    </row>
    <row r="19" spans="1:8" ht="45" x14ac:dyDescent="0.25">
      <c r="A19" s="25" t="s">
        <v>22</v>
      </c>
      <c r="B19" s="12" t="s">
        <v>23</v>
      </c>
      <c r="C19" s="26" t="s">
        <v>24</v>
      </c>
      <c r="D19" s="44">
        <v>10</v>
      </c>
      <c r="E19" s="39"/>
      <c r="F19" s="28">
        <v>0.12</v>
      </c>
      <c r="G19" s="40"/>
      <c r="H19" s="39"/>
    </row>
    <row r="20" spans="1:8" ht="30" x14ac:dyDescent="0.25">
      <c r="A20" s="25" t="s">
        <v>25</v>
      </c>
      <c r="B20" s="12" t="s">
        <v>26</v>
      </c>
      <c r="C20" s="26" t="s">
        <v>27</v>
      </c>
      <c r="D20" s="44">
        <v>30</v>
      </c>
      <c r="E20" s="39"/>
      <c r="F20" s="28">
        <v>0.12</v>
      </c>
      <c r="G20" s="40"/>
      <c r="H20" s="39"/>
    </row>
    <row r="21" spans="1:8" ht="28.5" x14ac:dyDescent="0.25">
      <c r="A21" s="14">
        <v>4</v>
      </c>
      <c r="B21" s="41" t="s">
        <v>75</v>
      </c>
      <c r="C21" s="16"/>
      <c r="D21" s="46"/>
      <c r="E21" s="16"/>
      <c r="F21" s="17"/>
      <c r="G21" s="43"/>
      <c r="H21" s="17"/>
    </row>
    <row r="22" spans="1:8" ht="60" x14ac:dyDescent="0.25">
      <c r="A22" s="25" t="s">
        <v>28</v>
      </c>
      <c r="B22" s="12" t="s">
        <v>29</v>
      </c>
      <c r="C22" s="26" t="s">
        <v>27</v>
      </c>
      <c r="D22" s="44">
        <v>2</v>
      </c>
      <c r="E22" s="39"/>
      <c r="F22" s="28">
        <v>0.12</v>
      </c>
      <c r="G22" s="40"/>
      <c r="H22" s="39"/>
    </row>
    <row r="23" spans="1:8" x14ac:dyDescent="0.25">
      <c r="A23" s="14">
        <v>5</v>
      </c>
      <c r="B23" s="45" t="s">
        <v>76</v>
      </c>
      <c r="C23" s="16"/>
      <c r="D23" s="46"/>
      <c r="E23" s="16"/>
      <c r="F23" s="17"/>
      <c r="G23" s="47"/>
      <c r="H23" s="17"/>
    </row>
    <row r="24" spans="1:8" x14ac:dyDescent="0.25">
      <c r="A24" s="25" t="s">
        <v>30</v>
      </c>
      <c r="B24" s="12" t="s">
        <v>31</v>
      </c>
      <c r="C24" s="26" t="s">
        <v>7</v>
      </c>
      <c r="D24" s="44">
        <v>1</v>
      </c>
      <c r="E24" s="39"/>
      <c r="F24" s="28">
        <v>0.12</v>
      </c>
      <c r="G24" s="40"/>
      <c r="H24" s="39"/>
    </row>
    <row r="25" spans="1:8" x14ac:dyDescent="0.25">
      <c r="A25" s="25" t="s">
        <v>32</v>
      </c>
      <c r="B25" s="12" t="s">
        <v>33</v>
      </c>
      <c r="C25" s="26" t="s">
        <v>7</v>
      </c>
      <c r="D25" s="44">
        <v>2</v>
      </c>
      <c r="E25" s="39"/>
      <c r="F25" s="28">
        <v>0.12</v>
      </c>
      <c r="G25" s="40"/>
      <c r="H25" s="39"/>
    </row>
    <row r="26" spans="1:8" x14ac:dyDescent="0.25">
      <c r="A26" s="25" t="s">
        <v>34</v>
      </c>
      <c r="B26" s="12" t="s">
        <v>35</v>
      </c>
      <c r="C26" s="26" t="s">
        <v>7</v>
      </c>
      <c r="D26" s="44">
        <v>4</v>
      </c>
      <c r="E26" s="39"/>
      <c r="F26" s="28">
        <v>0.12</v>
      </c>
      <c r="G26" s="40"/>
      <c r="H26" s="39"/>
    </row>
    <row r="27" spans="1:8" ht="28.5" x14ac:dyDescent="0.25">
      <c r="A27" s="14">
        <v>6</v>
      </c>
      <c r="B27" s="15" t="s">
        <v>77</v>
      </c>
      <c r="C27" s="16"/>
      <c r="D27" s="18"/>
      <c r="E27" s="16"/>
      <c r="F27" s="17"/>
      <c r="G27" s="17"/>
      <c r="H27" s="17"/>
    </row>
    <row r="28" spans="1:8" ht="30" x14ac:dyDescent="0.25">
      <c r="A28" s="31" t="s">
        <v>36</v>
      </c>
      <c r="B28" s="12" t="s">
        <v>37</v>
      </c>
      <c r="C28" s="32" t="s">
        <v>7</v>
      </c>
      <c r="D28" s="33">
        <v>35</v>
      </c>
      <c r="E28" s="48"/>
      <c r="F28" s="34">
        <v>0.12</v>
      </c>
      <c r="G28" s="48"/>
      <c r="H28" s="48"/>
    </row>
    <row r="29" spans="1:8" x14ac:dyDescent="0.25">
      <c r="A29" s="31"/>
      <c r="B29" s="12" t="s">
        <v>38</v>
      </c>
      <c r="C29" s="32"/>
      <c r="D29" s="33"/>
      <c r="E29" s="49"/>
      <c r="F29" s="34"/>
      <c r="G29" s="49"/>
      <c r="H29" s="49"/>
    </row>
    <row r="30" spans="1:8" x14ac:dyDescent="0.25">
      <c r="A30" s="31"/>
      <c r="B30" s="12" t="s">
        <v>39</v>
      </c>
      <c r="C30" s="32"/>
      <c r="D30" s="33"/>
      <c r="E30" s="49"/>
      <c r="F30" s="34"/>
      <c r="G30" s="49"/>
      <c r="H30" s="49"/>
    </row>
    <row r="31" spans="1:8" x14ac:dyDescent="0.25">
      <c r="A31" s="31"/>
      <c r="B31" s="12" t="s">
        <v>40</v>
      </c>
      <c r="C31" s="32"/>
      <c r="D31" s="33"/>
      <c r="E31" s="49"/>
      <c r="F31" s="34"/>
      <c r="G31" s="49"/>
      <c r="H31" s="49"/>
    </row>
    <row r="32" spans="1:8" x14ac:dyDescent="0.25">
      <c r="A32" s="31"/>
      <c r="B32" s="12" t="s">
        <v>41</v>
      </c>
      <c r="C32" s="32"/>
      <c r="D32" s="33"/>
      <c r="E32" s="49"/>
      <c r="F32" s="34"/>
      <c r="G32" s="49"/>
      <c r="H32" s="49"/>
    </row>
    <row r="33" spans="1:8" ht="30" x14ac:dyDescent="0.25">
      <c r="A33" s="31"/>
      <c r="B33" s="12" t="s">
        <v>42</v>
      </c>
      <c r="C33" s="32"/>
      <c r="D33" s="33"/>
      <c r="E33" s="49"/>
      <c r="F33" s="34"/>
      <c r="G33" s="49"/>
      <c r="H33" s="49"/>
    </row>
    <row r="34" spans="1:8" x14ac:dyDescent="0.25">
      <c r="A34" s="31"/>
      <c r="B34" s="12" t="s">
        <v>43</v>
      </c>
      <c r="C34" s="32"/>
      <c r="D34" s="33"/>
      <c r="E34" s="49"/>
      <c r="F34" s="34"/>
      <c r="G34" s="49"/>
      <c r="H34" s="49"/>
    </row>
    <row r="35" spans="1:8" x14ac:dyDescent="0.25">
      <c r="A35" s="31"/>
      <c r="B35" s="12" t="s">
        <v>83</v>
      </c>
      <c r="C35" s="32"/>
      <c r="D35" s="33"/>
      <c r="E35" s="49"/>
      <c r="F35" s="34"/>
      <c r="G35" s="49"/>
      <c r="H35" s="49"/>
    </row>
    <row r="36" spans="1:8" ht="30" x14ac:dyDescent="0.25">
      <c r="A36" s="31"/>
      <c r="B36" s="12" t="s">
        <v>44</v>
      </c>
      <c r="C36" s="32"/>
      <c r="D36" s="33"/>
      <c r="E36" s="50"/>
      <c r="F36" s="34"/>
      <c r="G36" s="50"/>
      <c r="H36" s="50"/>
    </row>
    <row r="37" spans="1:8" x14ac:dyDescent="0.25">
      <c r="A37" s="31" t="s">
        <v>45</v>
      </c>
      <c r="B37" s="12" t="s">
        <v>46</v>
      </c>
      <c r="C37" s="32" t="s">
        <v>7</v>
      </c>
      <c r="D37" s="33">
        <v>29</v>
      </c>
      <c r="E37" s="48"/>
      <c r="F37" s="34">
        <v>0.12</v>
      </c>
      <c r="G37" s="48"/>
      <c r="H37" s="48"/>
    </row>
    <row r="38" spans="1:8" x14ac:dyDescent="0.25">
      <c r="A38" s="31"/>
      <c r="B38" s="12" t="s">
        <v>38</v>
      </c>
      <c r="C38" s="32"/>
      <c r="D38" s="33"/>
      <c r="E38" s="49"/>
      <c r="F38" s="34"/>
      <c r="G38" s="49"/>
      <c r="H38" s="49"/>
    </row>
    <row r="39" spans="1:8" x14ac:dyDescent="0.25">
      <c r="A39" s="31"/>
      <c r="B39" s="12" t="s">
        <v>47</v>
      </c>
      <c r="C39" s="32"/>
      <c r="D39" s="33"/>
      <c r="E39" s="49"/>
      <c r="F39" s="34"/>
      <c r="G39" s="49"/>
      <c r="H39" s="49"/>
    </row>
    <row r="40" spans="1:8" x14ac:dyDescent="0.25">
      <c r="A40" s="31"/>
      <c r="B40" s="12" t="s">
        <v>40</v>
      </c>
      <c r="C40" s="32"/>
      <c r="D40" s="33"/>
      <c r="E40" s="49"/>
      <c r="F40" s="34"/>
      <c r="G40" s="49"/>
      <c r="H40" s="49"/>
    </row>
    <row r="41" spans="1:8" x14ac:dyDescent="0.25">
      <c r="A41" s="31"/>
      <c r="B41" s="12" t="s">
        <v>48</v>
      </c>
      <c r="C41" s="32"/>
      <c r="D41" s="33"/>
      <c r="E41" s="49"/>
      <c r="F41" s="34"/>
      <c r="G41" s="49"/>
      <c r="H41" s="49"/>
    </row>
    <row r="42" spans="1:8" x14ac:dyDescent="0.25">
      <c r="A42" s="31"/>
      <c r="B42" s="12" t="s">
        <v>49</v>
      </c>
      <c r="C42" s="32"/>
      <c r="D42" s="33"/>
      <c r="E42" s="49"/>
      <c r="F42" s="34"/>
      <c r="G42" s="49"/>
      <c r="H42" s="49"/>
    </row>
    <row r="43" spans="1:8" ht="30" x14ac:dyDescent="0.25">
      <c r="A43" s="31"/>
      <c r="B43" s="12" t="s">
        <v>50</v>
      </c>
      <c r="C43" s="32"/>
      <c r="D43" s="33"/>
      <c r="E43" s="50"/>
      <c r="F43" s="34"/>
      <c r="G43" s="50"/>
      <c r="H43" s="50"/>
    </row>
    <row r="44" spans="1:8" ht="30" x14ac:dyDescent="0.25">
      <c r="A44" s="31" t="s">
        <v>51</v>
      </c>
      <c r="B44" s="12" t="s">
        <v>52</v>
      </c>
      <c r="C44" s="32" t="s">
        <v>7</v>
      </c>
      <c r="D44" s="33">
        <v>38</v>
      </c>
      <c r="E44" s="48"/>
      <c r="F44" s="34">
        <v>0.12</v>
      </c>
      <c r="G44" s="48"/>
      <c r="H44" s="48"/>
    </row>
    <row r="45" spans="1:8" ht="30" x14ac:dyDescent="0.25">
      <c r="A45" s="31"/>
      <c r="B45" s="12" t="s">
        <v>53</v>
      </c>
      <c r="C45" s="32"/>
      <c r="D45" s="33"/>
      <c r="E45" s="50"/>
      <c r="F45" s="34"/>
      <c r="G45" s="50"/>
      <c r="H45" s="50"/>
    </row>
    <row r="46" spans="1:8" ht="45" x14ac:dyDescent="0.25">
      <c r="A46" s="31" t="s">
        <v>54</v>
      </c>
      <c r="B46" s="12" t="s">
        <v>55</v>
      </c>
      <c r="C46" s="32" t="s">
        <v>27</v>
      </c>
      <c r="D46" s="33">
        <v>18</v>
      </c>
      <c r="E46" s="48"/>
      <c r="F46" s="34">
        <v>0.12</v>
      </c>
      <c r="G46" s="48"/>
      <c r="H46" s="48"/>
    </row>
    <row r="47" spans="1:8" ht="30" x14ac:dyDescent="0.25">
      <c r="A47" s="31"/>
      <c r="B47" s="12" t="s">
        <v>56</v>
      </c>
      <c r="C47" s="32"/>
      <c r="D47" s="33"/>
      <c r="E47" s="50"/>
      <c r="F47" s="34"/>
      <c r="G47" s="50"/>
      <c r="H47" s="50"/>
    </row>
    <row r="48" spans="1:8" ht="28.5" x14ac:dyDescent="0.25">
      <c r="A48" s="14">
        <v>7</v>
      </c>
      <c r="B48" s="15" t="s">
        <v>78</v>
      </c>
      <c r="C48" s="16"/>
      <c r="D48" s="18"/>
      <c r="E48" s="16"/>
      <c r="F48" s="17"/>
      <c r="G48" s="17"/>
      <c r="H48" s="17"/>
    </row>
    <row r="49" spans="1:8" ht="30" x14ac:dyDescent="0.25">
      <c r="A49" s="25" t="s">
        <v>57</v>
      </c>
      <c r="B49" s="12" t="s">
        <v>58</v>
      </c>
      <c r="C49" s="26" t="s">
        <v>27</v>
      </c>
      <c r="D49" s="27">
        <v>6</v>
      </c>
      <c r="E49" s="39"/>
      <c r="F49" s="28">
        <v>0.12</v>
      </c>
      <c r="G49" s="39"/>
      <c r="H49" s="39"/>
    </row>
    <row r="50" spans="1:8" ht="30" x14ac:dyDescent="0.25">
      <c r="A50" s="25" t="s">
        <v>59</v>
      </c>
      <c r="B50" s="12" t="s">
        <v>60</v>
      </c>
      <c r="C50" s="26" t="s">
        <v>27</v>
      </c>
      <c r="D50" s="27">
        <v>2</v>
      </c>
      <c r="E50" s="39"/>
      <c r="F50" s="28">
        <v>0.12</v>
      </c>
      <c r="G50" s="39"/>
      <c r="H50" s="39"/>
    </row>
    <row r="51" spans="1:8" x14ac:dyDescent="0.25">
      <c r="A51" s="27"/>
      <c r="B51" s="19" t="s">
        <v>79</v>
      </c>
      <c r="C51" s="26"/>
      <c r="D51" s="27"/>
      <c r="E51" s="26"/>
      <c r="F51" s="20"/>
      <c r="G51" s="13"/>
      <c r="H51" s="29">
        <f>SUM(H6:H50)</f>
        <v>0</v>
      </c>
    </row>
  </sheetData>
  <mergeCells count="29">
    <mergeCell ref="H46:H47"/>
    <mergeCell ref="A46:A47"/>
    <mergeCell ref="C46:C47"/>
    <mergeCell ref="D46:D47"/>
    <mergeCell ref="E46:E47"/>
    <mergeCell ref="F46:F47"/>
    <mergeCell ref="G46:G47"/>
    <mergeCell ref="H37:H43"/>
    <mergeCell ref="A44:A45"/>
    <mergeCell ref="C44:C45"/>
    <mergeCell ref="D44:D45"/>
    <mergeCell ref="E44:E45"/>
    <mergeCell ref="F44:F45"/>
    <mergeCell ref="G44:G45"/>
    <mergeCell ref="H44:H45"/>
    <mergeCell ref="A37:A43"/>
    <mergeCell ref="C37:C43"/>
    <mergeCell ref="D37:D43"/>
    <mergeCell ref="E37:E43"/>
    <mergeCell ref="F37:F43"/>
    <mergeCell ref="G37:G43"/>
    <mergeCell ref="A3:H3"/>
    <mergeCell ref="A28:A36"/>
    <mergeCell ref="C28:C36"/>
    <mergeCell ref="D28:D36"/>
    <mergeCell ref="E28:E36"/>
    <mergeCell ref="F28:F36"/>
    <mergeCell ref="G28:G36"/>
    <mergeCell ref="H28:H36"/>
  </mergeCells>
  <printOptions horizontalCentered="1"/>
  <pageMargins left="0.23622047244094491" right="0.23622047244094491" top="0.55118110236220474" bottom="0.35433070866141736" header="0.31496062992125984" footer="0.31496062992125984"/>
  <pageSetup paperSize="9" scale="57"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tabSelected="1" view="pageBreakPreview" zoomScaleNormal="100" zoomScaleSheetLayoutView="100" workbookViewId="0">
      <selection activeCell="G11" sqref="G11"/>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9" customWidth="1"/>
    <col min="6" max="6" width="8.28515625" style="9" customWidth="1"/>
    <col min="7" max="8" width="16.5703125" style="2" customWidth="1"/>
    <col min="9" max="16384" width="9.140625" style="2"/>
  </cols>
  <sheetData>
    <row r="1" spans="1:8" ht="15.75" x14ac:dyDescent="0.25">
      <c r="A1" s="1"/>
      <c r="E1" s="3"/>
      <c r="H1" s="37" t="s">
        <v>71</v>
      </c>
    </row>
    <row r="2" spans="1:8" x14ac:dyDescent="0.25">
      <c r="A2" s="1"/>
      <c r="E2" s="3"/>
      <c r="F2" s="3"/>
    </row>
    <row r="3" spans="1:8" ht="21.75" x14ac:dyDescent="0.3">
      <c r="A3" s="30" t="s">
        <v>84</v>
      </c>
      <c r="B3" s="30"/>
      <c r="C3" s="30"/>
      <c r="D3" s="30"/>
      <c r="E3" s="30"/>
      <c r="F3" s="30"/>
      <c r="G3" s="30"/>
      <c r="H3" s="30"/>
    </row>
    <row r="4" spans="1:8" ht="12.75" customHeight="1" x14ac:dyDescent="0.25"/>
    <row r="5" spans="1:8" ht="33.75" customHeight="1" x14ac:dyDescent="0.25">
      <c r="A5" s="10">
        <v>1</v>
      </c>
      <c r="B5" s="10" t="s">
        <v>0</v>
      </c>
      <c r="C5" s="10" t="s">
        <v>1</v>
      </c>
      <c r="D5" s="10" t="s">
        <v>2</v>
      </c>
      <c r="E5" s="10" t="s">
        <v>81</v>
      </c>
      <c r="F5" s="11" t="s">
        <v>82</v>
      </c>
      <c r="G5" s="10" t="s">
        <v>3</v>
      </c>
      <c r="H5" s="10" t="s">
        <v>4</v>
      </c>
    </row>
    <row r="6" spans="1:8" s="3" customFormat="1" ht="45" x14ac:dyDescent="0.25">
      <c r="A6" s="21" t="s">
        <v>5</v>
      </c>
      <c r="B6" s="12" t="s">
        <v>6</v>
      </c>
      <c r="C6" s="22" t="s">
        <v>7</v>
      </c>
      <c r="D6" s="38">
        <v>29</v>
      </c>
      <c r="E6" s="39">
        <f>G6*100/112</f>
        <v>3600000</v>
      </c>
      <c r="F6" s="23">
        <v>0.12</v>
      </c>
      <c r="G6" s="40">
        <v>4032000</v>
      </c>
      <c r="H6" s="39">
        <f>G6*D6</f>
        <v>116928000</v>
      </c>
    </row>
    <row r="7" spans="1:8" s="3" customFormat="1" ht="45" x14ac:dyDescent="0.25">
      <c r="A7" s="21" t="s">
        <v>8</v>
      </c>
      <c r="B7" s="12" t="s">
        <v>9</v>
      </c>
      <c r="C7" s="22" t="s">
        <v>7</v>
      </c>
      <c r="D7" s="38">
        <v>13</v>
      </c>
      <c r="E7" s="39">
        <f t="shared" ref="E7:E50" si="0">G7*100/112</f>
        <v>5357142.8571428573</v>
      </c>
      <c r="F7" s="23">
        <v>0.12</v>
      </c>
      <c r="G7" s="40">
        <v>6000000</v>
      </c>
      <c r="H7" s="39">
        <f t="shared" ref="H7:H46" si="1">G7*D7</f>
        <v>78000000</v>
      </c>
    </row>
    <row r="8" spans="1:8" s="3" customFormat="1" ht="45" x14ac:dyDescent="0.25">
      <c r="A8" s="21" t="s">
        <v>10</v>
      </c>
      <c r="B8" s="12" t="s">
        <v>11</v>
      </c>
      <c r="C8" s="22" t="s">
        <v>7</v>
      </c>
      <c r="D8" s="38">
        <v>31</v>
      </c>
      <c r="E8" s="39">
        <f t="shared" si="0"/>
        <v>3240000</v>
      </c>
      <c r="F8" s="23">
        <v>0.12</v>
      </c>
      <c r="G8" s="40">
        <v>3628800</v>
      </c>
      <c r="H8" s="39">
        <f t="shared" si="1"/>
        <v>112492800</v>
      </c>
    </row>
    <row r="9" spans="1:8" s="3" customFormat="1" ht="45" x14ac:dyDescent="0.25">
      <c r="A9" s="21" t="s">
        <v>12</v>
      </c>
      <c r="B9" s="12" t="s">
        <v>13</v>
      </c>
      <c r="C9" s="22" t="s">
        <v>7</v>
      </c>
      <c r="D9" s="38">
        <v>17</v>
      </c>
      <c r="E9" s="39">
        <f t="shared" si="0"/>
        <v>3600000</v>
      </c>
      <c r="F9" s="23">
        <v>0.12</v>
      </c>
      <c r="G9" s="40">
        <v>4032000</v>
      </c>
      <c r="H9" s="39">
        <f t="shared" si="1"/>
        <v>68544000</v>
      </c>
    </row>
    <row r="10" spans="1:8" s="3" customFormat="1" ht="45" x14ac:dyDescent="0.25">
      <c r="A10" s="21" t="s">
        <v>14</v>
      </c>
      <c r="B10" s="12" t="s">
        <v>15</v>
      </c>
      <c r="C10" s="22" t="s">
        <v>7</v>
      </c>
      <c r="D10" s="38">
        <v>74</v>
      </c>
      <c r="E10" s="39">
        <f t="shared" si="0"/>
        <v>5267857.1428571427</v>
      </c>
      <c r="F10" s="23">
        <v>0.12</v>
      </c>
      <c r="G10" s="40">
        <v>5900000</v>
      </c>
      <c r="H10" s="39">
        <f t="shared" si="1"/>
        <v>436600000</v>
      </c>
    </row>
    <row r="11" spans="1:8" s="3" customFormat="1" ht="45" x14ac:dyDescent="0.25">
      <c r="A11" s="21" t="s">
        <v>16</v>
      </c>
      <c r="B11" s="12" t="s">
        <v>85</v>
      </c>
      <c r="C11" s="22" t="s">
        <v>7</v>
      </c>
      <c r="D11" s="38">
        <v>1</v>
      </c>
      <c r="E11" s="39">
        <f t="shared" si="0"/>
        <v>4200000</v>
      </c>
      <c r="F11" s="23">
        <v>0.12</v>
      </c>
      <c r="G11" s="40">
        <v>4704000</v>
      </c>
      <c r="H11" s="39">
        <f t="shared" si="1"/>
        <v>4704000</v>
      </c>
    </row>
    <row r="12" spans="1:8" s="3" customFormat="1" ht="45" x14ac:dyDescent="0.25">
      <c r="A12" s="21" t="s">
        <v>17</v>
      </c>
      <c r="B12" s="12" t="s">
        <v>86</v>
      </c>
      <c r="C12" s="22" t="s">
        <v>7</v>
      </c>
      <c r="D12" s="38">
        <v>2</v>
      </c>
      <c r="E12" s="39">
        <f t="shared" si="0"/>
        <v>4200000</v>
      </c>
      <c r="F12" s="23">
        <v>0.12</v>
      </c>
      <c r="G12" s="40">
        <v>4704000</v>
      </c>
      <c r="H12" s="39">
        <f t="shared" si="1"/>
        <v>9408000</v>
      </c>
    </row>
    <row r="13" spans="1:8" s="3" customFormat="1" ht="45" x14ac:dyDescent="0.25">
      <c r="A13" s="21" t="s">
        <v>18</v>
      </c>
      <c r="B13" s="12" t="s">
        <v>87</v>
      </c>
      <c r="C13" s="22" t="s">
        <v>7</v>
      </c>
      <c r="D13" s="38">
        <v>1</v>
      </c>
      <c r="E13" s="39">
        <f t="shared" si="0"/>
        <v>160800</v>
      </c>
      <c r="F13" s="23">
        <v>0.12</v>
      </c>
      <c r="G13" s="40">
        <v>180096</v>
      </c>
      <c r="H13" s="39">
        <f t="shared" si="1"/>
        <v>180096</v>
      </c>
    </row>
    <row r="14" spans="1:8" s="3" customFormat="1" ht="30" x14ac:dyDescent="0.25">
      <c r="A14" s="21" t="s">
        <v>19</v>
      </c>
      <c r="B14" s="12" t="s">
        <v>88</v>
      </c>
      <c r="C14" s="22" t="s">
        <v>7</v>
      </c>
      <c r="D14" s="38">
        <v>18</v>
      </c>
      <c r="E14" s="39">
        <f t="shared" si="0"/>
        <v>420000</v>
      </c>
      <c r="F14" s="23">
        <v>0.12</v>
      </c>
      <c r="G14" s="40">
        <v>470400</v>
      </c>
      <c r="H14" s="39">
        <f t="shared" si="1"/>
        <v>8467200</v>
      </c>
    </row>
    <row r="15" spans="1:8" s="3" customFormat="1" ht="30" x14ac:dyDescent="0.25">
      <c r="A15" s="21" t="s">
        <v>20</v>
      </c>
      <c r="B15" s="12" t="s">
        <v>89</v>
      </c>
      <c r="C15" s="22" t="s">
        <v>7</v>
      </c>
      <c r="D15" s="38">
        <v>5</v>
      </c>
      <c r="E15" s="39">
        <f t="shared" si="0"/>
        <v>240000</v>
      </c>
      <c r="F15" s="23">
        <v>0.12</v>
      </c>
      <c r="G15" s="40">
        <v>268800</v>
      </c>
      <c r="H15" s="39">
        <f t="shared" si="1"/>
        <v>1344000</v>
      </c>
    </row>
    <row r="16" spans="1:8" x14ac:dyDescent="0.25">
      <c r="A16" s="14">
        <v>2</v>
      </c>
      <c r="B16" s="41" t="s">
        <v>72</v>
      </c>
      <c r="C16" s="16"/>
      <c r="D16" s="42"/>
      <c r="E16" s="16"/>
      <c r="F16" s="17"/>
      <c r="G16" s="43"/>
      <c r="H16" s="17"/>
    </row>
    <row r="17" spans="1:8" x14ac:dyDescent="0.25">
      <c r="A17" s="25" t="s">
        <v>21</v>
      </c>
      <c r="B17" s="12" t="s">
        <v>73</v>
      </c>
      <c r="C17" s="26" t="s">
        <v>7</v>
      </c>
      <c r="D17" s="44">
        <v>1</v>
      </c>
      <c r="E17" s="39">
        <f t="shared" si="0"/>
        <v>90000</v>
      </c>
      <c r="F17" s="28">
        <v>0.12</v>
      </c>
      <c r="G17" s="40">
        <v>100800</v>
      </c>
      <c r="H17" s="39">
        <f t="shared" si="1"/>
        <v>100800</v>
      </c>
    </row>
    <row r="18" spans="1:8" ht="28.5" x14ac:dyDescent="0.25">
      <c r="A18" s="14">
        <v>3</v>
      </c>
      <c r="B18" s="45" t="s">
        <v>74</v>
      </c>
      <c r="C18" s="16"/>
      <c r="D18" s="46"/>
      <c r="E18" s="16"/>
      <c r="F18" s="17"/>
      <c r="G18" s="43"/>
      <c r="H18" s="17"/>
    </row>
    <row r="19" spans="1:8" ht="45" x14ac:dyDescent="0.25">
      <c r="A19" s="25" t="s">
        <v>22</v>
      </c>
      <c r="B19" s="12" t="s">
        <v>23</v>
      </c>
      <c r="C19" s="26" t="s">
        <v>24</v>
      </c>
      <c r="D19" s="44">
        <v>10</v>
      </c>
      <c r="E19" s="39">
        <f t="shared" si="0"/>
        <v>480000</v>
      </c>
      <c r="F19" s="28">
        <v>0.12</v>
      </c>
      <c r="G19" s="40">
        <v>537600</v>
      </c>
      <c r="H19" s="39">
        <f t="shared" si="1"/>
        <v>5376000</v>
      </c>
    </row>
    <row r="20" spans="1:8" ht="30" x14ac:dyDescent="0.25">
      <c r="A20" s="25" t="s">
        <v>25</v>
      </c>
      <c r="B20" s="12" t="s">
        <v>26</v>
      </c>
      <c r="C20" s="26" t="s">
        <v>27</v>
      </c>
      <c r="D20" s="44">
        <v>30</v>
      </c>
      <c r="E20" s="39">
        <f t="shared" si="0"/>
        <v>36000</v>
      </c>
      <c r="F20" s="28">
        <v>0.12</v>
      </c>
      <c r="G20" s="40">
        <v>40320</v>
      </c>
      <c r="H20" s="39">
        <f t="shared" si="1"/>
        <v>1209600</v>
      </c>
    </row>
    <row r="21" spans="1:8" ht="28.5" x14ac:dyDescent="0.25">
      <c r="A21" s="14">
        <v>4</v>
      </c>
      <c r="B21" s="41" t="s">
        <v>75</v>
      </c>
      <c r="C21" s="16"/>
      <c r="D21" s="46"/>
      <c r="E21" s="16"/>
      <c r="F21" s="17"/>
      <c r="G21" s="43"/>
      <c r="H21" s="17"/>
    </row>
    <row r="22" spans="1:8" ht="60" x14ac:dyDescent="0.25">
      <c r="A22" s="25" t="s">
        <v>28</v>
      </c>
      <c r="B22" s="12" t="s">
        <v>29</v>
      </c>
      <c r="C22" s="26" t="s">
        <v>27</v>
      </c>
      <c r="D22" s="44">
        <v>2</v>
      </c>
      <c r="E22" s="39">
        <f t="shared" si="0"/>
        <v>600000</v>
      </c>
      <c r="F22" s="28">
        <v>0.12</v>
      </c>
      <c r="G22" s="40">
        <v>672000</v>
      </c>
      <c r="H22" s="39">
        <f t="shared" si="1"/>
        <v>1344000</v>
      </c>
    </row>
    <row r="23" spans="1:8" x14ac:dyDescent="0.25">
      <c r="A23" s="14">
        <v>5</v>
      </c>
      <c r="B23" s="45" t="s">
        <v>76</v>
      </c>
      <c r="C23" s="16"/>
      <c r="D23" s="46"/>
      <c r="E23" s="16"/>
      <c r="F23" s="17"/>
      <c r="G23" s="47"/>
      <c r="H23" s="17"/>
    </row>
    <row r="24" spans="1:8" x14ac:dyDescent="0.25">
      <c r="A24" s="25" t="s">
        <v>30</v>
      </c>
      <c r="B24" s="12" t="s">
        <v>31</v>
      </c>
      <c r="C24" s="26" t="s">
        <v>7</v>
      </c>
      <c r="D24" s="44">
        <v>1</v>
      </c>
      <c r="E24" s="39">
        <f t="shared" si="0"/>
        <v>60000</v>
      </c>
      <c r="F24" s="28">
        <v>0.12</v>
      </c>
      <c r="G24" s="40">
        <v>67200</v>
      </c>
      <c r="H24" s="39">
        <f t="shared" si="1"/>
        <v>67200</v>
      </c>
    </row>
    <row r="25" spans="1:8" x14ac:dyDescent="0.25">
      <c r="A25" s="25" t="s">
        <v>32</v>
      </c>
      <c r="B25" s="12" t="s">
        <v>33</v>
      </c>
      <c r="C25" s="26" t="s">
        <v>7</v>
      </c>
      <c r="D25" s="44">
        <v>2</v>
      </c>
      <c r="E25" s="39">
        <f t="shared" si="0"/>
        <v>90000</v>
      </c>
      <c r="F25" s="28">
        <v>0.12</v>
      </c>
      <c r="G25" s="40">
        <v>100800</v>
      </c>
      <c r="H25" s="39">
        <f t="shared" si="1"/>
        <v>201600</v>
      </c>
    </row>
    <row r="26" spans="1:8" x14ac:dyDescent="0.25">
      <c r="A26" s="25" t="s">
        <v>34</v>
      </c>
      <c r="B26" s="12" t="s">
        <v>35</v>
      </c>
      <c r="C26" s="26" t="s">
        <v>7</v>
      </c>
      <c r="D26" s="44">
        <v>4</v>
      </c>
      <c r="E26" s="39">
        <f t="shared" si="0"/>
        <v>90000</v>
      </c>
      <c r="F26" s="28">
        <v>0.12</v>
      </c>
      <c r="G26" s="40">
        <v>100800</v>
      </c>
      <c r="H26" s="39">
        <f t="shared" si="1"/>
        <v>403200</v>
      </c>
    </row>
    <row r="27" spans="1:8" ht="28.5" x14ac:dyDescent="0.25">
      <c r="A27" s="14">
        <v>6</v>
      </c>
      <c r="B27" s="15" t="s">
        <v>77</v>
      </c>
      <c r="C27" s="16"/>
      <c r="D27" s="18"/>
      <c r="E27" s="16"/>
      <c r="F27" s="17"/>
      <c r="G27" s="17"/>
      <c r="H27" s="17"/>
    </row>
    <row r="28" spans="1:8" ht="30" x14ac:dyDescent="0.25">
      <c r="A28" s="31" t="s">
        <v>36</v>
      </c>
      <c r="B28" s="12" t="s">
        <v>37</v>
      </c>
      <c r="C28" s="32" t="s">
        <v>7</v>
      </c>
      <c r="D28" s="33">
        <v>35</v>
      </c>
      <c r="E28" s="48">
        <f t="shared" si="0"/>
        <v>360000</v>
      </c>
      <c r="F28" s="34">
        <v>0.12</v>
      </c>
      <c r="G28" s="48">
        <v>403200</v>
      </c>
      <c r="H28" s="48">
        <f t="shared" si="1"/>
        <v>14112000</v>
      </c>
    </row>
    <row r="29" spans="1:8" x14ac:dyDescent="0.25">
      <c r="A29" s="31"/>
      <c r="B29" s="12" t="s">
        <v>38</v>
      </c>
      <c r="C29" s="32"/>
      <c r="D29" s="33"/>
      <c r="E29" s="49"/>
      <c r="F29" s="34"/>
      <c r="G29" s="49"/>
      <c r="H29" s="49"/>
    </row>
    <row r="30" spans="1:8" x14ac:dyDescent="0.25">
      <c r="A30" s="31"/>
      <c r="B30" s="12" t="s">
        <v>39</v>
      </c>
      <c r="C30" s="32"/>
      <c r="D30" s="33"/>
      <c r="E30" s="49"/>
      <c r="F30" s="34"/>
      <c r="G30" s="49"/>
      <c r="H30" s="49"/>
    </row>
    <row r="31" spans="1:8" x14ac:dyDescent="0.25">
      <c r="A31" s="31"/>
      <c r="B31" s="12" t="s">
        <v>40</v>
      </c>
      <c r="C31" s="32"/>
      <c r="D31" s="33"/>
      <c r="E31" s="49"/>
      <c r="F31" s="34"/>
      <c r="G31" s="49"/>
      <c r="H31" s="49"/>
    </row>
    <row r="32" spans="1:8" x14ac:dyDescent="0.25">
      <c r="A32" s="31"/>
      <c r="B32" s="12" t="s">
        <v>41</v>
      </c>
      <c r="C32" s="32"/>
      <c r="D32" s="33"/>
      <c r="E32" s="49"/>
      <c r="F32" s="34"/>
      <c r="G32" s="49"/>
      <c r="H32" s="49"/>
    </row>
    <row r="33" spans="1:8" ht="30" x14ac:dyDescent="0.25">
      <c r="A33" s="31"/>
      <c r="B33" s="12" t="s">
        <v>42</v>
      </c>
      <c r="C33" s="32"/>
      <c r="D33" s="33"/>
      <c r="E33" s="49"/>
      <c r="F33" s="34"/>
      <c r="G33" s="49"/>
      <c r="H33" s="49"/>
    </row>
    <row r="34" spans="1:8" x14ac:dyDescent="0.25">
      <c r="A34" s="31"/>
      <c r="B34" s="12" t="s">
        <v>43</v>
      </c>
      <c r="C34" s="32"/>
      <c r="D34" s="33"/>
      <c r="E34" s="49"/>
      <c r="F34" s="34"/>
      <c r="G34" s="49"/>
      <c r="H34" s="49"/>
    </row>
    <row r="35" spans="1:8" x14ac:dyDescent="0.25">
      <c r="A35" s="31"/>
      <c r="B35" s="12" t="s">
        <v>83</v>
      </c>
      <c r="C35" s="32"/>
      <c r="D35" s="33"/>
      <c r="E35" s="49"/>
      <c r="F35" s="34"/>
      <c r="G35" s="49"/>
      <c r="H35" s="49"/>
    </row>
    <row r="36" spans="1:8" ht="30" x14ac:dyDescent="0.25">
      <c r="A36" s="31"/>
      <c r="B36" s="12" t="s">
        <v>44</v>
      </c>
      <c r="C36" s="32"/>
      <c r="D36" s="33"/>
      <c r="E36" s="50"/>
      <c r="F36" s="34"/>
      <c r="G36" s="50"/>
      <c r="H36" s="50"/>
    </row>
    <row r="37" spans="1:8" x14ac:dyDescent="0.25">
      <c r="A37" s="31" t="s">
        <v>45</v>
      </c>
      <c r="B37" s="12" t="s">
        <v>46</v>
      </c>
      <c r="C37" s="32" t="s">
        <v>7</v>
      </c>
      <c r="D37" s="33">
        <v>29</v>
      </c>
      <c r="E37" s="48">
        <f t="shared" si="0"/>
        <v>13392.857142857143</v>
      </c>
      <c r="F37" s="34">
        <v>0.12</v>
      </c>
      <c r="G37" s="48">
        <v>15000</v>
      </c>
      <c r="H37" s="48">
        <f t="shared" si="1"/>
        <v>435000</v>
      </c>
    </row>
    <row r="38" spans="1:8" x14ac:dyDescent="0.25">
      <c r="A38" s="31"/>
      <c r="B38" s="12" t="s">
        <v>38</v>
      </c>
      <c r="C38" s="32"/>
      <c r="D38" s="33"/>
      <c r="E38" s="49"/>
      <c r="F38" s="34"/>
      <c r="G38" s="49"/>
      <c r="H38" s="49"/>
    </row>
    <row r="39" spans="1:8" x14ac:dyDescent="0.25">
      <c r="A39" s="31"/>
      <c r="B39" s="12" t="s">
        <v>47</v>
      </c>
      <c r="C39" s="32"/>
      <c r="D39" s="33"/>
      <c r="E39" s="49"/>
      <c r="F39" s="34"/>
      <c r="G39" s="49"/>
      <c r="H39" s="49"/>
    </row>
    <row r="40" spans="1:8" x14ac:dyDescent="0.25">
      <c r="A40" s="31"/>
      <c r="B40" s="12" t="s">
        <v>40</v>
      </c>
      <c r="C40" s="32"/>
      <c r="D40" s="33"/>
      <c r="E40" s="49"/>
      <c r="F40" s="34"/>
      <c r="G40" s="49"/>
      <c r="H40" s="49"/>
    </row>
    <row r="41" spans="1:8" x14ac:dyDescent="0.25">
      <c r="A41" s="31"/>
      <c r="B41" s="12" t="s">
        <v>48</v>
      </c>
      <c r="C41" s="32"/>
      <c r="D41" s="33"/>
      <c r="E41" s="49"/>
      <c r="F41" s="34"/>
      <c r="G41" s="49"/>
      <c r="H41" s="49"/>
    </row>
    <row r="42" spans="1:8" x14ac:dyDescent="0.25">
      <c r="A42" s="31"/>
      <c r="B42" s="12" t="s">
        <v>49</v>
      </c>
      <c r="C42" s="32"/>
      <c r="D42" s="33"/>
      <c r="E42" s="49"/>
      <c r="F42" s="34"/>
      <c r="G42" s="49"/>
      <c r="H42" s="49"/>
    </row>
    <row r="43" spans="1:8" ht="30" x14ac:dyDescent="0.25">
      <c r="A43" s="31"/>
      <c r="B43" s="12" t="s">
        <v>50</v>
      </c>
      <c r="C43" s="32"/>
      <c r="D43" s="33"/>
      <c r="E43" s="50"/>
      <c r="F43" s="34"/>
      <c r="G43" s="50"/>
      <c r="H43" s="50"/>
    </row>
    <row r="44" spans="1:8" ht="30" x14ac:dyDescent="0.25">
      <c r="A44" s="31" t="s">
        <v>51</v>
      </c>
      <c r="B44" s="12" t="s">
        <v>52</v>
      </c>
      <c r="C44" s="32" t="s">
        <v>7</v>
      </c>
      <c r="D44" s="33">
        <v>38</v>
      </c>
      <c r="E44" s="48">
        <f t="shared" si="0"/>
        <v>10000</v>
      </c>
      <c r="F44" s="34">
        <v>0.12</v>
      </c>
      <c r="G44" s="48">
        <v>11200</v>
      </c>
      <c r="H44" s="48">
        <f t="shared" si="1"/>
        <v>425600</v>
      </c>
    </row>
    <row r="45" spans="1:8" ht="30" x14ac:dyDescent="0.25">
      <c r="A45" s="31"/>
      <c r="B45" s="12" t="s">
        <v>53</v>
      </c>
      <c r="C45" s="32"/>
      <c r="D45" s="33"/>
      <c r="E45" s="50"/>
      <c r="F45" s="34"/>
      <c r="G45" s="50"/>
      <c r="H45" s="50"/>
    </row>
    <row r="46" spans="1:8" ht="45" x14ac:dyDescent="0.25">
      <c r="A46" s="31" t="s">
        <v>54</v>
      </c>
      <c r="B46" s="12" t="s">
        <v>55</v>
      </c>
      <c r="C46" s="32" t="s">
        <v>27</v>
      </c>
      <c r="D46" s="33">
        <v>18</v>
      </c>
      <c r="E46" s="48">
        <f t="shared" si="0"/>
        <v>480000</v>
      </c>
      <c r="F46" s="34">
        <v>0.12</v>
      </c>
      <c r="G46" s="48">
        <v>537600</v>
      </c>
      <c r="H46" s="48">
        <f t="shared" si="1"/>
        <v>9676800</v>
      </c>
    </row>
    <row r="47" spans="1:8" ht="30" x14ac:dyDescent="0.25">
      <c r="A47" s="31"/>
      <c r="B47" s="12" t="s">
        <v>56</v>
      </c>
      <c r="C47" s="32"/>
      <c r="D47" s="33"/>
      <c r="E47" s="50"/>
      <c r="F47" s="34"/>
      <c r="G47" s="50"/>
      <c r="H47" s="50"/>
    </row>
    <row r="48" spans="1:8" ht="28.5" x14ac:dyDescent="0.25">
      <c r="A48" s="14">
        <v>7</v>
      </c>
      <c r="B48" s="15" t="s">
        <v>78</v>
      </c>
      <c r="C48" s="16"/>
      <c r="D48" s="18"/>
      <c r="E48" s="16"/>
      <c r="F48" s="17"/>
      <c r="G48" s="17"/>
      <c r="H48" s="17"/>
    </row>
    <row r="49" spans="1:8" ht="30" x14ac:dyDescent="0.25">
      <c r="A49" s="25" t="s">
        <v>57</v>
      </c>
      <c r="B49" s="12" t="s">
        <v>58</v>
      </c>
      <c r="C49" s="26" t="s">
        <v>27</v>
      </c>
      <c r="D49" s="27">
        <v>6</v>
      </c>
      <c r="E49" s="39">
        <f t="shared" si="0"/>
        <v>11964.285714285714</v>
      </c>
      <c r="F49" s="28">
        <v>0.12</v>
      </c>
      <c r="G49" s="39">
        <v>13400</v>
      </c>
      <c r="H49" s="39">
        <f t="shared" ref="H49:H50" si="2">G49*D49</f>
        <v>80400</v>
      </c>
    </row>
    <row r="50" spans="1:8" ht="30" x14ac:dyDescent="0.25">
      <c r="A50" s="25" t="s">
        <v>59</v>
      </c>
      <c r="B50" s="12" t="s">
        <v>60</v>
      </c>
      <c r="C50" s="26" t="s">
        <v>27</v>
      </c>
      <c r="D50" s="27">
        <v>2</v>
      </c>
      <c r="E50" s="39">
        <f t="shared" si="0"/>
        <v>11964.285714285714</v>
      </c>
      <c r="F50" s="28">
        <v>0.12</v>
      </c>
      <c r="G50" s="39">
        <v>13400</v>
      </c>
      <c r="H50" s="39">
        <f t="shared" si="2"/>
        <v>26800</v>
      </c>
    </row>
    <row r="51" spans="1:8" x14ac:dyDescent="0.25">
      <c r="A51" s="27"/>
      <c r="B51" s="19" t="s">
        <v>79</v>
      </c>
      <c r="C51" s="26"/>
      <c r="D51" s="27"/>
      <c r="E51" s="26"/>
      <c r="F51" s="20"/>
      <c r="G51" s="13"/>
      <c r="H51" s="29">
        <f>SUM(H6:H50)</f>
        <v>870127096</v>
      </c>
    </row>
    <row r="53" spans="1:8" ht="29.25" customHeight="1" x14ac:dyDescent="0.25">
      <c r="A53" s="35" t="s">
        <v>61</v>
      </c>
      <c r="B53" s="35"/>
      <c r="C53" s="35"/>
      <c r="D53" s="35"/>
      <c r="E53" s="35"/>
      <c r="F53" s="35"/>
      <c r="G53" s="35"/>
      <c r="H53" s="35"/>
    </row>
    <row r="54" spans="1:8" ht="29.25" customHeight="1" x14ac:dyDescent="0.25">
      <c r="A54" s="35" t="s">
        <v>62</v>
      </c>
      <c r="B54" s="35"/>
      <c r="C54" s="35"/>
      <c r="D54" s="35"/>
      <c r="E54" s="35"/>
      <c r="F54" s="35"/>
      <c r="G54" s="35"/>
      <c r="H54" s="35"/>
    </row>
    <row r="55" spans="1:8" ht="29.25" customHeight="1" x14ac:dyDescent="0.25">
      <c r="A55" s="35" t="s">
        <v>63</v>
      </c>
      <c r="B55" s="35"/>
      <c r="C55" s="35"/>
      <c r="D55" s="35"/>
      <c r="E55" s="35"/>
      <c r="F55" s="35"/>
      <c r="G55" s="35"/>
      <c r="H55" s="35"/>
    </row>
    <row r="56" spans="1:8" ht="29.25" customHeight="1" x14ac:dyDescent="0.25">
      <c r="A56" s="35" t="s">
        <v>64</v>
      </c>
      <c r="B56" s="35"/>
      <c r="C56" s="35"/>
      <c r="D56" s="35"/>
      <c r="E56" s="35"/>
      <c r="F56" s="35"/>
      <c r="G56" s="35"/>
      <c r="H56" s="35"/>
    </row>
    <row r="57" spans="1:8" ht="29.25" customHeight="1" x14ac:dyDescent="0.25">
      <c r="A57" s="36" t="s">
        <v>65</v>
      </c>
      <c r="B57" s="36"/>
      <c r="C57" s="36"/>
      <c r="D57" s="36"/>
      <c r="E57" s="36"/>
      <c r="F57" s="36"/>
      <c r="G57" s="36"/>
      <c r="H57" s="36"/>
    </row>
    <row r="58" spans="1:8" x14ac:dyDescent="0.25">
      <c r="A58" s="4"/>
      <c r="B58" s="5"/>
      <c r="C58" s="6"/>
      <c r="D58" s="6"/>
      <c r="E58" s="7"/>
      <c r="F58" s="7"/>
      <c r="G58" s="24"/>
      <c r="H58" s="24"/>
    </row>
    <row r="59" spans="1:8" x14ac:dyDescent="0.25">
      <c r="A59" s="1"/>
      <c r="B59" s="8"/>
      <c r="E59" s="3"/>
      <c r="F59" s="3"/>
      <c r="G59" s="24"/>
      <c r="H59" s="24"/>
    </row>
    <row r="60" spans="1:8" ht="32.25" customHeight="1" x14ac:dyDescent="0.25">
      <c r="A60" s="35" t="s">
        <v>66</v>
      </c>
      <c r="B60" s="35"/>
      <c r="C60" s="35"/>
      <c r="D60" s="35"/>
      <c r="E60" s="35"/>
      <c r="F60" s="35"/>
      <c r="G60" s="35"/>
      <c r="H60" s="35"/>
    </row>
    <row r="61" spans="1:8" ht="32.25" customHeight="1" x14ac:dyDescent="0.25">
      <c r="A61" s="35" t="s">
        <v>67</v>
      </c>
      <c r="B61" s="35"/>
      <c r="C61" s="35"/>
      <c r="D61" s="35"/>
      <c r="E61" s="35"/>
      <c r="F61" s="35"/>
      <c r="G61" s="35"/>
      <c r="H61" s="35"/>
    </row>
    <row r="62" spans="1:8" ht="32.25" customHeight="1" x14ac:dyDescent="0.25">
      <c r="A62" s="35" t="s">
        <v>68</v>
      </c>
      <c r="B62" s="35"/>
      <c r="C62" s="35"/>
      <c r="D62" s="35"/>
      <c r="E62" s="35"/>
      <c r="F62" s="35"/>
      <c r="G62" s="35"/>
      <c r="H62" s="35"/>
    </row>
    <row r="63" spans="1:8" ht="32.25" customHeight="1" x14ac:dyDescent="0.25">
      <c r="A63" s="35" t="s">
        <v>69</v>
      </c>
      <c r="B63" s="35"/>
      <c r="C63" s="35"/>
      <c r="D63" s="35"/>
      <c r="E63" s="35"/>
      <c r="F63" s="35"/>
      <c r="G63" s="35"/>
      <c r="H63" s="35"/>
    </row>
    <row r="64" spans="1:8" ht="32.25" customHeight="1" x14ac:dyDescent="0.25">
      <c r="A64" s="36" t="s">
        <v>70</v>
      </c>
      <c r="B64" s="36"/>
      <c r="C64" s="36"/>
      <c r="D64" s="36"/>
      <c r="E64" s="36"/>
      <c r="F64" s="36"/>
      <c r="G64" s="36"/>
      <c r="H64" s="36"/>
    </row>
  </sheetData>
  <sheetProtection password="C763" sheet="1" objects="1" scenarios="1"/>
  <mergeCells count="39">
    <mergeCell ref="A3:H3"/>
    <mergeCell ref="A28:A36"/>
    <mergeCell ref="C28:C36"/>
    <mergeCell ref="D28:D36"/>
    <mergeCell ref="E28:E36"/>
    <mergeCell ref="F28:F36"/>
    <mergeCell ref="G28:G36"/>
    <mergeCell ref="H28:H36"/>
    <mergeCell ref="H37:H43"/>
    <mergeCell ref="A44:A45"/>
    <mergeCell ref="C44:C45"/>
    <mergeCell ref="D44:D45"/>
    <mergeCell ref="E44:E45"/>
    <mergeCell ref="F44:F45"/>
    <mergeCell ref="G44:G45"/>
    <mergeCell ref="H44:H45"/>
    <mergeCell ref="A37:A43"/>
    <mergeCell ref="C37:C43"/>
    <mergeCell ref="D37:D43"/>
    <mergeCell ref="E37:E43"/>
    <mergeCell ref="F37:F43"/>
    <mergeCell ref="G37:G43"/>
    <mergeCell ref="A57:H57"/>
    <mergeCell ref="A46:A47"/>
    <mergeCell ref="C46:C47"/>
    <mergeCell ref="D46:D47"/>
    <mergeCell ref="E46:E47"/>
    <mergeCell ref="F46:F47"/>
    <mergeCell ref="G46:G47"/>
    <mergeCell ref="H46:H47"/>
    <mergeCell ref="A53:H53"/>
    <mergeCell ref="A54:H54"/>
    <mergeCell ref="A55:H55"/>
    <mergeCell ref="A56:H56"/>
    <mergeCell ref="A60:H60"/>
    <mergeCell ref="A61:H61"/>
    <mergeCell ref="A62:H62"/>
    <mergeCell ref="A63:H63"/>
    <mergeCell ref="A64:H64"/>
  </mergeCells>
  <printOptions horizontalCentered="1"/>
  <pageMargins left="0.23622047244094491" right="0.23622047244094491" top="0.55118110236220474" bottom="0.35433070866141736" header="0.31496062992125984" footer="0.31496062992125984"/>
  <pageSetup paperSize="9" scale="5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Стоимость работ</vt:lpstr>
      <vt:lpstr>Предельная стоимость работ</vt:lpstr>
      <vt:lpstr>'Предельная стоимость работ'!Область_печати</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2025-04-11T05:52:43Z</cp:lastPrinted>
  <dcterms:created xsi:type="dcterms:W3CDTF">2025-02-18T06:02:26Z</dcterms:created>
  <dcterms:modified xsi:type="dcterms:W3CDTF">2025-04-11T05:53:30Z</dcterms:modified>
</cp:coreProperties>
</file>